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1\2021 год - Дума города\"/>
    </mc:Choice>
  </mc:AlternateContent>
  <bookViews>
    <workbookView xWindow="120" yWindow="45" windowWidth="15180" windowHeight="8580"/>
  </bookViews>
  <sheets>
    <sheet name="Отчет по резервному фонду" sheetId="2" r:id="rId1"/>
  </sheets>
  <definedNames>
    <definedName name="_xlnm._FilterDatabase" localSheetId="0" hidden="1">'Отчет по резервному фонду'!$A$6:$L$6</definedName>
    <definedName name="_xlnm.Print_Titles" localSheetId="0">'Отчет по резервному фонду'!$4:$6</definedName>
  </definedNames>
  <calcPr calcId="152511"/>
</workbook>
</file>

<file path=xl/calcChain.xml><?xml version="1.0" encoding="utf-8"?>
<calcChain xmlns="http://schemas.openxmlformats.org/spreadsheetml/2006/main">
  <c r="L21" i="2" l="1"/>
  <c r="L19" i="2"/>
  <c r="L18" i="2"/>
  <c r="L17" i="2"/>
  <c r="L14" i="2"/>
  <c r="L13" i="2"/>
  <c r="L15" i="2"/>
  <c r="L12" i="2" l="1"/>
  <c r="L16" i="2"/>
  <c r="L20" i="2"/>
  <c r="J11" i="2"/>
  <c r="J7" i="2"/>
  <c r="K7" i="2"/>
  <c r="I7" i="2"/>
  <c r="K11" i="2" l="1"/>
  <c r="L11" i="2" s="1"/>
</calcChain>
</file>

<file path=xl/sharedStrings.xml><?xml version="1.0" encoding="utf-8"?>
<sst xmlns="http://schemas.openxmlformats.org/spreadsheetml/2006/main" count="65" uniqueCount="47">
  <si>
    <t>(руб.)</t>
  </si>
  <si>
    <t>№</t>
  </si>
  <si>
    <t>дата</t>
  </si>
  <si>
    <t>Приобретение медицинских масок</t>
  </si>
  <si>
    <t>номер</t>
  </si>
  <si>
    <t>Направление использования бюджетных ассигнований резервного фонда Администьрации города</t>
  </si>
  <si>
    <t>Выделено из резервного фонда</t>
  </si>
  <si>
    <t>Резервный фонд Администрации города Пыть-Яха</t>
  </si>
  <si>
    <t>Администрация г. Пыть-Яха</t>
  </si>
  <si>
    <t>Объем средств резервного фонда</t>
  </si>
  <si>
    <t>в том числе за счет средств:</t>
  </si>
  <si>
    <t>местного бюджета</t>
  </si>
  <si>
    <t>Главный распорядитель средств бюджета / Получатель бюджетных средств</t>
  </si>
  <si>
    <t>Использовано получателем бюджетных средств</t>
  </si>
  <si>
    <t>В том числе по направлениям использования</t>
  </si>
  <si>
    <t>Реквизиты МПА основания для выделения</t>
  </si>
  <si>
    <t>Исполнитель</t>
  </si>
  <si>
    <t>МКУ УМТО г. Пыть-Яха</t>
  </si>
  <si>
    <t>МКУ Администрация г. Пыть-Яха</t>
  </si>
  <si>
    <t>Код бюджетной классификации расходов</t>
  </si>
  <si>
    <t>раздел / подраздел</t>
  </si>
  <si>
    <t>вид расходов</t>
  </si>
  <si>
    <t>% исполнения</t>
  </si>
  <si>
    <t>В.В. Стефогло</t>
  </si>
  <si>
    <t>Заместитель главы города  - председатель комитета по финасам</t>
  </si>
  <si>
    <t>Исполнитель: Медведев С.М. тел.: 46 55 51</t>
  </si>
  <si>
    <t>Информация (отчет) об использовании бюджетных ассигнований резервного фонда Администрации города</t>
  </si>
  <si>
    <t>по состоянию на 31.12.2021 года</t>
  </si>
  <si>
    <t>остаток межбюджетных трансфертов из бюджета автономного округа</t>
  </si>
  <si>
    <t>№115-ра</t>
  </si>
  <si>
    <t>1088-ра</t>
  </si>
  <si>
    <t>1215-ра</t>
  </si>
  <si>
    <t>2074-ра</t>
  </si>
  <si>
    <t>2128-ра</t>
  </si>
  <si>
    <t>2165-ра</t>
  </si>
  <si>
    <t>2262-ра</t>
  </si>
  <si>
    <t>2462-ра</t>
  </si>
  <si>
    <t>МБУ "Спортивная школа"</t>
  </si>
  <si>
    <t>Приобретение оборудования и проведение дезинфекции объектов учреждения</t>
  </si>
  <si>
    <t>МБУ "Спортивная школа олимпийского резерва"</t>
  </si>
  <si>
    <t>МБОУ "ДШИ"</t>
  </si>
  <si>
    <t>Приобретение оборудования и средств защиты</t>
  </si>
  <si>
    <t>МКУ Администрация</t>
  </si>
  <si>
    <t>Проведение работ по дезинфекции улиц, тротуаров, остановочных комплексов, общественных пространств, дворов многоквартирных домов, детских площадок</t>
  </si>
  <si>
    <t>Проведение дезинфекции здания МКУ Администрация</t>
  </si>
  <si>
    <t>Приобретение противочумных костюмов</t>
  </si>
  <si>
    <t>Возмещение затрат, связанных с профилактикой и устранением последствий распространения коронавирусной инфекции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</si>
</sst>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\.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5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right" wrapText="1"/>
    </xf>
    <xf numFmtId="4" fontId="0" fillId="0" borderId="0" xfId="0" applyNumberFormat="1" applyFill="1" applyAlignment="1">
      <alignment wrapText="1"/>
    </xf>
    <xf numFmtId="0" fontId="2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6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5" xfId="0" applyFont="1" applyFill="1" applyBorder="1" applyAlignment="1">
      <alignment horizontal="left" wrapText="1"/>
    </xf>
    <xf numFmtId="164" fontId="8" fillId="0" borderId="5" xfId="0" applyNumberFormat="1" applyFont="1" applyFill="1" applyBorder="1" applyAlignment="1">
      <alignment horizontal="right" wrapText="1"/>
    </xf>
    <xf numFmtId="0" fontId="8" fillId="0" borderId="5" xfId="0" applyNumberFormat="1" applyFont="1" applyFill="1" applyBorder="1" applyAlignment="1">
      <alignment horizontal="right" wrapText="1"/>
    </xf>
    <xf numFmtId="4" fontId="8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Border="1"/>
    <xf numFmtId="0" fontId="1" fillId="0" borderId="0" xfId="0" applyFont="1"/>
    <xf numFmtId="0" fontId="10" fillId="0" borderId="0" xfId="0" applyFont="1" applyBorder="1"/>
    <xf numFmtId="0" fontId="11" fillId="0" borderId="0" xfId="0" applyFont="1" applyBorder="1"/>
    <xf numFmtId="0" fontId="0" fillId="0" borderId="0" xfId="0" applyAlignment="1">
      <alignment wrapText="1"/>
    </xf>
    <xf numFmtId="0" fontId="1" fillId="0" borderId="0" xfId="0" applyFont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view="pageBreakPreview" zoomScaleNormal="100" zoomScaleSheetLayoutView="100" workbookViewId="0">
      <selection activeCell="J15" sqref="J12:J15"/>
    </sheetView>
  </sheetViews>
  <sheetFormatPr defaultRowHeight="12.75" x14ac:dyDescent="0.2"/>
  <cols>
    <col min="1" max="1" width="4.5703125" style="6" customWidth="1"/>
    <col min="2" max="3" width="17.42578125" style="2" customWidth="1"/>
    <col min="4" max="4" width="36" style="2" customWidth="1"/>
    <col min="5" max="5" width="13" style="2" customWidth="1"/>
    <col min="6" max="6" width="9.140625" style="2" customWidth="1"/>
    <col min="7" max="7" width="10.140625" style="2" bestFit="1" customWidth="1"/>
    <col min="8" max="8" width="8.28515625" style="2" customWidth="1"/>
    <col min="9" max="10" width="15.5703125" style="2" bestFit="1" customWidth="1"/>
    <col min="11" max="11" width="16.7109375" style="2" bestFit="1" customWidth="1"/>
    <col min="12" max="12" width="8.140625" style="2" customWidth="1"/>
    <col min="13" max="16384" width="9.140625" style="2"/>
  </cols>
  <sheetData>
    <row r="1" spans="1:12" ht="18.75" x14ac:dyDescent="0.3">
      <c r="A1" s="45" t="s">
        <v>26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8.75" x14ac:dyDescent="0.3">
      <c r="A2" s="45" t="s">
        <v>27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15" x14ac:dyDescent="0.25">
      <c r="A3" s="5"/>
      <c r="B3" s="1"/>
      <c r="C3" s="1"/>
      <c r="D3" s="1"/>
      <c r="E3" s="1"/>
      <c r="F3" s="1"/>
      <c r="G3" s="1"/>
      <c r="H3" s="1"/>
      <c r="I3" s="1"/>
      <c r="J3" s="1"/>
      <c r="K3" s="3"/>
      <c r="L3" s="3" t="s">
        <v>0</v>
      </c>
    </row>
    <row r="4" spans="1:12" ht="60" customHeight="1" x14ac:dyDescent="0.2">
      <c r="A4" s="40" t="s">
        <v>1</v>
      </c>
      <c r="B4" s="40" t="s">
        <v>12</v>
      </c>
      <c r="C4" s="40" t="s">
        <v>16</v>
      </c>
      <c r="D4" s="40" t="s">
        <v>5</v>
      </c>
      <c r="E4" s="47" t="s">
        <v>15</v>
      </c>
      <c r="F4" s="48"/>
      <c r="G4" s="42" t="s">
        <v>19</v>
      </c>
      <c r="H4" s="42"/>
      <c r="I4" s="40" t="s">
        <v>9</v>
      </c>
      <c r="J4" s="46" t="s">
        <v>6</v>
      </c>
      <c r="K4" s="46" t="s">
        <v>13</v>
      </c>
      <c r="L4" s="46" t="s">
        <v>22</v>
      </c>
    </row>
    <row r="5" spans="1:12" ht="25.5" x14ac:dyDescent="0.2">
      <c r="A5" s="41"/>
      <c r="B5" s="41"/>
      <c r="C5" s="41"/>
      <c r="D5" s="41"/>
      <c r="E5" s="8" t="s">
        <v>2</v>
      </c>
      <c r="F5" s="8" t="s">
        <v>4</v>
      </c>
      <c r="G5" s="8" t="s">
        <v>20</v>
      </c>
      <c r="H5" s="8" t="s">
        <v>21</v>
      </c>
      <c r="I5" s="41"/>
      <c r="J5" s="46"/>
      <c r="K5" s="46"/>
      <c r="L5" s="46"/>
    </row>
    <row r="6" spans="1:12" ht="15" customHeight="1" x14ac:dyDescent="0.2">
      <c r="A6" s="9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</row>
    <row r="7" spans="1:12" s="7" customFormat="1" ht="25.5" x14ac:dyDescent="0.2">
      <c r="A7" s="11"/>
      <c r="B7" s="12" t="s">
        <v>8</v>
      </c>
      <c r="C7" s="12"/>
      <c r="D7" s="13" t="s">
        <v>7</v>
      </c>
      <c r="E7" s="27"/>
      <c r="F7" s="27"/>
      <c r="G7" s="28">
        <v>111</v>
      </c>
      <c r="H7" s="29">
        <v>870</v>
      </c>
      <c r="I7" s="14">
        <f>I9+I10</f>
        <v>4862800</v>
      </c>
      <c r="J7" s="14">
        <f t="shared" ref="J7:K7" si="0">J9+J10</f>
        <v>4862800</v>
      </c>
      <c r="K7" s="14">
        <f t="shared" si="0"/>
        <v>0</v>
      </c>
      <c r="L7" s="14"/>
    </row>
    <row r="8" spans="1:12" ht="23.25" customHeight="1" x14ac:dyDescent="0.2">
      <c r="A8" s="15"/>
      <c r="B8" s="10"/>
      <c r="C8" s="10"/>
      <c r="D8" s="30" t="s">
        <v>10</v>
      </c>
      <c r="E8" s="8"/>
      <c r="F8" s="8"/>
      <c r="G8" s="31"/>
      <c r="H8" s="32"/>
      <c r="I8" s="16"/>
      <c r="J8" s="17"/>
      <c r="K8" s="17"/>
      <c r="L8" s="16"/>
    </row>
    <row r="9" spans="1:12" ht="23.25" customHeight="1" x14ac:dyDescent="0.2">
      <c r="A9" s="15"/>
      <c r="B9" s="10"/>
      <c r="C9" s="10"/>
      <c r="D9" s="30" t="s">
        <v>11</v>
      </c>
      <c r="E9" s="8"/>
      <c r="F9" s="8"/>
      <c r="G9" s="31">
        <v>111</v>
      </c>
      <c r="H9" s="32">
        <v>870</v>
      </c>
      <c r="I9" s="16">
        <v>2500000</v>
      </c>
      <c r="J9" s="17">
        <v>2500000</v>
      </c>
      <c r="K9" s="17"/>
      <c r="L9" s="16"/>
    </row>
    <row r="10" spans="1:12" ht="25.5" x14ac:dyDescent="0.2">
      <c r="A10" s="15"/>
      <c r="B10" s="10"/>
      <c r="C10" s="10"/>
      <c r="D10" s="30" t="s">
        <v>28</v>
      </c>
      <c r="E10" s="8"/>
      <c r="F10" s="8"/>
      <c r="G10" s="31">
        <v>111</v>
      </c>
      <c r="H10" s="32">
        <v>870</v>
      </c>
      <c r="I10" s="16">
        <v>2362800</v>
      </c>
      <c r="J10" s="17">
        <v>2362800</v>
      </c>
      <c r="K10" s="17"/>
      <c r="L10" s="16"/>
    </row>
    <row r="11" spans="1:12" ht="25.5" x14ac:dyDescent="0.2">
      <c r="A11" s="15"/>
      <c r="B11" s="18"/>
      <c r="C11" s="19"/>
      <c r="D11" s="19" t="s">
        <v>14</v>
      </c>
      <c r="E11" s="20"/>
      <c r="F11" s="20"/>
      <c r="G11" s="21"/>
      <c r="H11" s="22"/>
      <c r="I11" s="14"/>
      <c r="J11" s="23">
        <f>SUM(J12:J21)</f>
        <v>4862800</v>
      </c>
      <c r="K11" s="23">
        <f>SUM(K12:K21)</f>
        <v>4862692.3</v>
      </c>
      <c r="L11" s="23">
        <f>K11/J11*100</f>
        <v>99.997785226618404</v>
      </c>
    </row>
    <row r="12" spans="1:12" ht="45" x14ac:dyDescent="0.2">
      <c r="A12" s="9">
        <v>1</v>
      </c>
      <c r="B12" s="39" t="s">
        <v>18</v>
      </c>
      <c r="C12" s="54" t="s">
        <v>37</v>
      </c>
      <c r="D12" s="50" t="s">
        <v>38</v>
      </c>
      <c r="E12" s="24">
        <v>44221</v>
      </c>
      <c r="F12" s="8" t="s">
        <v>29</v>
      </c>
      <c r="G12" s="25">
        <v>1101</v>
      </c>
      <c r="H12" s="26">
        <v>612</v>
      </c>
      <c r="I12" s="17"/>
      <c r="J12" s="17">
        <v>369700</v>
      </c>
      <c r="K12" s="17">
        <v>369700</v>
      </c>
      <c r="L12" s="17">
        <f t="shared" ref="L12:L21" si="1">K12/J12*100</f>
        <v>100</v>
      </c>
    </row>
    <row r="13" spans="1:12" ht="75" x14ac:dyDescent="0.2">
      <c r="A13" s="9">
        <v>2</v>
      </c>
      <c r="B13" s="39" t="s">
        <v>18</v>
      </c>
      <c r="C13" s="54" t="s">
        <v>39</v>
      </c>
      <c r="D13" s="51"/>
      <c r="E13" s="24">
        <v>44221</v>
      </c>
      <c r="F13" s="8" t="s">
        <v>29</v>
      </c>
      <c r="G13" s="25">
        <v>1101</v>
      </c>
      <c r="H13" s="26">
        <v>612</v>
      </c>
      <c r="I13" s="17"/>
      <c r="J13" s="17">
        <v>482250</v>
      </c>
      <c r="K13" s="17">
        <v>482250</v>
      </c>
      <c r="L13" s="17">
        <f t="shared" si="1"/>
        <v>100</v>
      </c>
    </row>
    <row r="14" spans="1:12" ht="38.25" x14ac:dyDescent="0.25">
      <c r="A14" s="9">
        <v>3</v>
      </c>
      <c r="B14" s="39" t="s">
        <v>18</v>
      </c>
      <c r="C14" s="54" t="s">
        <v>40</v>
      </c>
      <c r="D14" s="49" t="s">
        <v>41</v>
      </c>
      <c r="E14" s="24">
        <v>44221</v>
      </c>
      <c r="F14" s="8" t="s">
        <v>29</v>
      </c>
      <c r="G14" s="25">
        <v>703</v>
      </c>
      <c r="H14" s="26">
        <v>612</v>
      </c>
      <c r="I14" s="17"/>
      <c r="J14" s="17">
        <v>1181800</v>
      </c>
      <c r="K14" s="17">
        <v>1181800</v>
      </c>
      <c r="L14" s="17">
        <f t="shared" si="1"/>
        <v>100</v>
      </c>
    </row>
    <row r="15" spans="1:12" ht="90" x14ac:dyDescent="0.25">
      <c r="A15" s="9">
        <v>4</v>
      </c>
      <c r="B15" s="39" t="s">
        <v>18</v>
      </c>
      <c r="C15" s="54" t="s">
        <v>42</v>
      </c>
      <c r="D15" s="49" t="s">
        <v>43</v>
      </c>
      <c r="E15" s="24">
        <v>44358</v>
      </c>
      <c r="F15" s="8" t="s">
        <v>30</v>
      </c>
      <c r="G15" s="25">
        <v>503</v>
      </c>
      <c r="H15" s="26">
        <v>244</v>
      </c>
      <c r="I15" s="17"/>
      <c r="J15" s="17">
        <v>329050</v>
      </c>
      <c r="K15" s="17">
        <v>329050</v>
      </c>
      <c r="L15" s="17">
        <f t="shared" si="1"/>
        <v>100</v>
      </c>
    </row>
    <row r="16" spans="1:12" ht="90" x14ac:dyDescent="0.25">
      <c r="A16" s="9">
        <v>5</v>
      </c>
      <c r="B16" s="39" t="s">
        <v>18</v>
      </c>
      <c r="C16" s="54" t="s">
        <v>42</v>
      </c>
      <c r="D16" s="49" t="s">
        <v>43</v>
      </c>
      <c r="E16" s="24">
        <v>44377</v>
      </c>
      <c r="F16" s="8" t="s">
        <v>31</v>
      </c>
      <c r="G16" s="25">
        <v>503</v>
      </c>
      <c r="H16" s="26">
        <v>244</v>
      </c>
      <c r="I16" s="17"/>
      <c r="J16" s="17">
        <v>404200</v>
      </c>
      <c r="K16" s="17">
        <v>404180</v>
      </c>
      <c r="L16" s="17">
        <f t="shared" si="1"/>
        <v>99.995051954477972</v>
      </c>
    </row>
    <row r="17" spans="1:12" ht="30" x14ac:dyDescent="0.25">
      <c r="A17" s="9">
        <v>6</v>
      </c>
      <c r="B17" s="39" t="s">
        <v>17</v>
      </c>
      <c r="C17" s="39" t="s">
        <v>17</v>
      </c>
      <c r="D17" s="49" t="s">
        <v>44</v>
      </c>
      <c r="E17" s="24">
        <v>44495</v>
      </c>
      <c r="F17" s="8" t="s">
        <v>32</v>
      </c>
      <c r="G17" s="25">
        <v>113</v>
      </c>
      <c r="H17" s="26">
        <v>244</v>
      </c>
      <c r="I17" s="17"/>
      <c r="J17" s="17">
        <v>82600</v>
      </c>
      <c r="K17" s="17">
        <v>82512.3</v>
      </c>
      <c r="L17" s="17">
        <f t="shared" si="1"/>
        <v>99.893825665859566</v>
      </c>
    </row>
    <row r="18" spans="1:12" ht="30" x14ac:dyDescent="0.25">
      <c r="A18" s="9">
        <v>7</v>
      </c>
      <c r="B18" s="39" t="s">
        <v>17</v>
      </c>
      <c r="C18" s="39" t="s">
        <v>17</v>
      </c>
      <c r="D18" s="49" t="s">
        <v>45</v>
      </c>
      <c r="E18" s="24">
        <v>44510</v>
      </c>
      <c r="F18" s="8" t="s">
        <v>33</v>
      </c>
      <c r="G18" s="25">
        <v>113</v>
      </c>
      <c r="H18" s="26">
        <v>244</v>
      </c>
      <c r="I18" s="17"/>
      <c r="J18" s="17">
        <v>32450</v>
      </c>
      <c r="K18" s="17">
        <v>32450</v>
      </c>
      <c r="L18" s="17">
        <f t="shared" si="1"/>
        <v>100</v>
      </c>
    </row>
    <row r="19" spans="1:12" ht="60" x14ac:dyDescent="0.25">
      <c r="A19" s="9">
        <v>8</v>
      </c>
      <c r="B19" s="39" t="s">
        <v>18</v>
      </c>
      <c r="C19" s="54" t="s">
        <v>42</v>
      </c>
      <c r="D19" s="52" t="s">
        <v>46</v>
      </c>
      <c r="E19" s="24">
        <v>44518</v>
      </c>
      <c r="F19" s="8" t="s">
        <v>34</v>
      </c>
      <c r="G19" s="25">
        <v>408</v>
      </c>
      <c r="H19" s="26">
        <v>811</v>
      </c>
      <c r="I19" s="17"/>
      <c r="J19" s="17">
        <v>1800000</v>
      </c>
      <c r="K19" s="17">
        <v>1800000</v>
      </c>
      <c r="L19" s="17">
        <f t="shared" si="1"/>
        <v>100</v>
      </c>
    </row>
    <row r="20" spans="1:12" ht="60" x14ac:dyDescent="0.25">
      <c r="A20" s="9">
        <v>9</v>
      </c>
      <c r="B20" s="39" t="s">
        <v>18</v>
      </c>
      <c r="C20" s="54" t="s">
        <v>42</v>
      </c>
      <c r="D20" s="52" t="s">
        <v>46</v>
      </c>
      <c r="E20" s="24">
        <v>44526</v>
      </c>
      <c r="F20" s="8" t="s">
        <v>35</v>
      </c>
      <c r="G20" s="25">
        <v>502</v>
      </c>
      <c r="H20" s="26">
        <v>811</v>
      </c>
      <c r="I20" s="17"/>
      <c r="J20" s="17">
        <v>82300</v>
      </c>
      <c r="K20" s="17">
        <v>82300</v>
      </c>
      <c r="L20" s="17">
        <f t="shared" si="1"/>
        <v>100</v>
      </c>
    </row>
    <row r="21" spans="1:12" ht="25.5" x14ac:dyDescent="0.25">
      <c r="A21" s="9">
        <v>10</v>
      </c>
      <c r="B21" s="39" t="s">
        <v>17</v>
      </c>
      <c r="C21" s="39" t="s">
        <v>17</v>
      </c>
      <c r="D21" s="53" t="s">
        <v>3</v>
      </c>
      <c r="E21" s="24">
        <v>44553</v>
      </c>
      <c r="F21" s="8" t="s">
        <v>36</v>
      </c>
      <c r="G21" s="25">
        <v>113</v>
      </c>
      <c r="H21" s="26">
        <v>244</v>
      </c>
      <c r="I21" s="17"/>
      <c r="J21" s="17">
        <v>98450</v>
      </c>
      <c r="K21" s="17">
        <v>98450</v>
      </c>
      <c r="L21" s="17">
        <f t="shared" si="1"/>
        <v>100</v>
      </c>
    </row>
    <row r="22" spans="1:12" x14ac:dyDescent="0.2">
      <c r="K22" s="4"/>
    </row>
    <row r="23" spans="1:12" ht="16.5" x14ac:dyDescent="0.25">
      <c r="A23" s="44" t="s">
        <v>24</v>
      </c>
      <c r="B23" s="44"/>
      <c r="C23" s="44"/>
      <c r="D23" s="44"/>
      <c r="J23" s="43" t="s">
        <v>23</v>
      </c>
      <c r="K23" s="43"/>
    </row>
    <row r="24" spans="1:12" s="34" customFormat="1" ht="42" customHeight="1" x14ac:dyDescent="0.25">
      <c r="A24" s="38" t="s">
        <v>25</v>
      </c>
      <c r="B24" s="38"/>
      <c r="C24" s="33"/>
    </row>
    <row r="25" spans="1:12" s="34" customFormat="1" ht="33" customHeight="1" x14ac:dyDescent="0.25">
      <c r="A25" s="37"/>
      <c r="B25" s="37"/>
      <c r="C25" s="33"/>
    </row>
    <row r="26" spans="1:12" s="34" customFormat="1" ht="15.75" x14ac:dyDescent="0.25">
      <c r="A26" s="35"/>
      <c r="B26" s="35"/>
      <c r="C26" s="35"/>
      <c r="D26" s="35"/>
      <c r="E26" s="35"/>
    </row>
    <row r="27" spans="1:12" s="34" customFormat="1" ht="28.9" customHeight="1" x14ac:dyDescent="0.25">
      <c r="A27" s="35"/>
      <c r="B27" s="35"/>
      <c r="C27" s="35"/>
      <c r="D27" s="35"/>
      <c r="E27" s="35"/>
    </row>
    <row r="28" spans="1:12" s="34" customFormat="1" x14ac:dyDescent="0.2">
      <c r="C28" s="36"/>
      <c r="D28" s="36"/>
      <c r="E28" s="36"/>
    </row>
  </sheetData>
  <autoFilter ref="A6:L6"/>
  <mergeCells count="15">
    <mergeCell ref="D12:D13"/>
    <mergeCell ref="J23:K23"/>
    <mergeCell ref="A23:D23"/>
    <mergeCell ref="A1:L1"/>
    <mergeCell ref="A4:A5"/>
    <mergeCell ref="B4:B5"/>
    <mergeCell ref="D4:D5"/>
    <mergeCell ref="I4:I5"/>
    <mergeCell ref="J4:J5"/>
    <mergeCell ref="K4:K5"/>
    <mergeCell ref="L4:L5"/>
    <mergeCell ref="C4:C5"/>
    <mergeCell ref="G4:H4"/>
    <mergeCell ref="A2:L2"/>
    <mergeCell ref="E4:F4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82" firstPageNumber="131" fitToHeight="2" orientation="landscape" useFirstPageNumber="1" r:id="rId1"/>
  <headerFooter>
    <oddHeader>&amp;R&amp;P</oddHeader>
  </headerFooter>
  <rowBreaks count="1" manualBreakCount="1">
    <brk id="2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по резервному фонду</vt:lpstr>
      <vt:lpstr>'Отчет по резервному фонду'!Заголовки_для_печати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Сергей Медведев</cp:lastModifiedBy>
  <cp:lastPrinted>2022-03-21T06:04:21Z</cp:lastPrinted>
  <dcterms:created xsi:type="dcterms:W3CDTF">2009-03-26T03:59:46Z</dcterms:created>
  <dcterms:modified xsi:type="dcterms:W3CDTF">2022-03-21T06:04:33Z</dcterms:modified>
</cp:coreProperties>
</file>